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2"/>
  </bookViews>
  <sheets>
    <sheet name="Лист1" sheetId="1" r:id="rId1"/>
    <sheet name="Таб1" sheetId="2" r:id="rId2"/>
    <sheet name="таб-2" sheetId="3" r:id="rId3"/>
  </sheets>
  <calcPr calcId="125725"/>
</workbook>
</file>

<file path=xl/calcChain.xml><?xml version="1.0" encoding="utf-8"?>
<calcChain xmlns="http://schemas.openxmlformats.org/spreadsheetml/2006/main">
  <c r="D9" i="3"/>
  <c r="D8"/>
  <c r="D12" i="2"/>
  <c r="D11"/>
  <c r="J6" i="1" l="1"/>
  <c r="J5"/>
  <c r="I6"/>
  <c r="I5"/>
  <c r="H6"/>
  <c r="H5"/>
  <c r="E6" l="1"/>
  <c r="F6" s="1"/>
  <c r="E5"/>
  <c r="F5" s="1"/>
  <c r="C9" i="3"/>
  <c r="C8"/>
  <c r="C12" i="2"/>
  <c r="C13" s="1"/>
  <c r="C14" s="1"/>
  <c r="C11"/>
  <c r="D13" l="1"/>
  <c r="G6" i="1"/>
  <c r="K6" s="1"/>
  <c r="G5"/>
  <c r="K5" s="1"/>
  <c r="C10" i="3" l="1"/>
  <c r="L6" i="1" l="1"/>
  <c r="M6" s="1"/>
  <c r="L5"/>
  <c r="M5" s="1"/>
  <c r="D10" i="3"/>
  <c r="C11" l="1"/>
  <c r="C12" s="1"/>
  <c r="D11"/>
  <c r="D12" s="1"/>
  <c r="D7" i="1" l="1"/>
  <c r="E12" i="2" l="1"/>
  <c r="N6" i="1"/>
  <c r="L7"/>
  <c r="N5"/>
  <c r="E11" i="2" l="1"/>
  <c r="C15"/>
  <c r="D14"/>
  <c r="N7" i="1"/>
  <c r="M7"/>
  <c r="D15" i="2" l="1"/>
  <c r="E13"/>
  <c r="E14" l="1"/>
  <c r="E15" s="1"/>
</calcChain>
</file>

<file path=xl/sharedStrings.xml><?xml version="1.0" encoding="utf-8"?>
<sst xmlns="http://schemas.openxmlformats.org/spreadsheetml/2006/main" count="58" uniqueCount="37">
  <si>
    <t>Наименование</t>
  </si>
  <si>
    <t>Номера локальных сметных расчетов</t>
  </si>
  <si>
    <t>Перевозка рабочих  1%</t>
  </si>
  <si>
    <t>Итого</t>
  </si>
  <si>
    <t>НДС 18%</t>
  </si>
  <si>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</si>
  <si>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</si>
  <si>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</si>
  <si>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t>(наименование стройки)</t>
  </si>
  <si>
    <t>руб.</t>
  </si>
  <si>
    <t>Наименование услуг и работ (затрат)</t>
  </si>
  <si>
    <t>Сметная стоимость строительства в текущем уровне цен, пересчитанная на момент проведения процедуры закупки</t>
  </si>
  <si>
    <t>Итого:</t>
  </si>
  <si>
    <t>Таблица 2</t>
  </si>
  <si>
    <t>Наименование глав ССР, объектных сметных расчетов, локальных сметных расчетов; видов прочих работ</t>
  </si>
  <si>
    <t>№ обосновывающего расчета</t>
  </si>
  <si>
    <t>Сводный сметный расчет начальной (максимальной) цены.</t>
  </si>
  <si>
    <t>№п/п</t>
  </si>
  <si>
    <t>Всего в текущих ценах с НДС, тыс.руб.</t>
  </si>
  <si>
    <t>ЛСР №1</t>
  </si>
  <si>
    <t>2.</t>
  </si>
  <si>
    <t>1.</t>
  </si>
  <si>
    <t>ЛСР №2</t>
  </si>
  <si>
    <t>Сметная стоимость строительства в базисном уровне цен 2001г.</t>
  </si>
  <si>
    <t>Начальная (максимальная) цена</t>
  </si>
  <si>
    <t>ВСЕГО:</t>
  </si>
  <si>
    <t>Текущая стоимость на момент определения начальной (максимальной) цены</t>
  </si>
  <si>
    <t>Фундаменты</t>
  </si>
  <si>
    <t>Электромонтажные работы</t>
  </si>
  <si>
    <t>Сметная стоимость в базовых ценах</t>
  </si>
  <si>
    <t>Временные здания и сооружения 3,3%*0,8=2,64%</t>
  </si>
  <si>
    <t>Зимнее удорожание К=1,785</t>
  </si>
  <si>
    <t xml:space="preserve">Сметная стоимость строительства в текущем  уровне цен IV кв. 2010г. </t>
  </si>
  <si>
    <t>Непредвиденные затраты, 2%</t>
  </si>
  <si>
    <r>
      <t xml:space="preserve">(подряда) на период строительства </t>
    </r>
    <r>
      <rPr>
        <u/>
        <sz val="10"/>
        <rFont val="Times New Roman"/>
        <family val="1"/>
        <charset val="204"/>
      </rPr>
      <t>2012г.</t>
    </r>
  </si>
  <si>
    <t>Строительство ВЛ-35кВ от ГПП-9 до ГПП-4.</t>
  </si>
  <si>
    <t>"Строительство ВЛ-35кВ" от ГПП-9 до ГПП-4".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</si>
</sst>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"/>
  </numFmts>
  <fonts count="2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/>
    <xf numFmtId="0" fontId="4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9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0" xfId="0" applyFont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23" fillId="0" borderId="1" xfId="0" applyFont="1" applyBorder="1"/>
    <xf numFmtId="0" fontId="14" fillId="0" borderId="1" xfId="0" applyFont="1" applyBorder="1"/>
    <xf numFmtId="4" fontId="4" fillId="0" borderId="0" xfId="0" applyNumberFormat="1" applyFont="1"/>
    <xf numFmtId="0" fontId="24" fillId="0" borderId="0" xfId="0" applyFont="1"/>
    <xf numFmtId="0" fontId="10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5">
    <cellStyle name="Обычный" xfId="0" builtinId="0"/>
    <cellStyle name="Обычный 2 2" xfId="1"/>
    <cellStyle name="Обычный 3" xfId="2"/>
    <cellStyle name="Финансовый 2 2" xfId="4"/>
    <cellStyle name="Финансов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10"/>
  <sheetViews>
    <sheetView zoomScaleNormal="100" workbookViewId="0">
      <selection activeCell="A3" sqref="A3"/>
    </sheetView>
  </sheetViews>
  <sheetFormatPr defaultRowHeight="12"/>
  <cols>
    <col min="1" max="1" width="4.85546875" style="6" bestFit="1" customWidth="1"/>
    <col min="2" max="2" width="25.7109375" style="6" customWidth="1"/>
    <col min="3" max="3" width="13.85546875" style="6" customWidth="1"/>
    <col min="4" max="4" width="9.28515625" style="6" bestFit="1" customWidth="1"/>
    <col min="5" max="5" width="13.42578125" style="6" customWidth="1"/>
    <col min="6" max="6" width="10.28515625" style="6" customWidth="1"/>
    <col min="7" max="7" width="8.28515625" style="6" customWidth="1"/>
    <col min="8" max="8" width="9.5703125" style="6" customWidth="1"/>
    <col min="9" max="9" width="8.28515625" style="6" customWidth="1"/>
    <col min="10" max="10" width="16.85546875" style="6" customWidth="1"/>
    <col min="11" max="11" width="13.140625" style="6" customWidth="1"/>
    <col min="12" max="12" width="21.28515625" style="6" customWidth="1"/>
    <col min="13" max="13" width="10.42578125" style="6" bestFit="1" customWidth="1"/>
    <col min="14" max="14" width="10.5703125" style="6" customWidth="1"/>
    <col min="15" max="15" width="10" style="6" bestFit="1" customWidth="1"/>
    <col min="16" max="16" width="13" style="6" customWidth="1"/>
    <col min="17" max="16384" width="9.140625" style="6"/>
  </cols>
  <sheetData>
    <row r="2" spans="1:17" ht="18.75">
      <c r="A2" s="52" t="s">
        <v>35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4" spans="1:17" s="9" customFormat="1" ht="56.25">
      <c r="A4" s="8" t="s">
        <v>17</v>
      </c>
      <c r="B4" s="4" t="s">
        <v>0</v>
      </c>
      <c r="C4" s="4" t="s">
        <v>1</v>
      </c>
      <c r="D4" s="4" t="s">
        <v>29</v>
      </c>
      <c r="E4" s="4" t="s">
        <v>30</v>
      </c>
      <c r="F4" s="4" t="s">
        <v>31</v>
      </c>
      <c r="G4" s="4" t="s">
        <v>3</v>
      </c>
      <c r="H4" s="4" t="s">
        <v>2</v>
      </c>
      <c r="I4" s="4" t="s">
        <v>3</v>
      </c>
      <c r="J4" s="36" t="s">
        <v>32</v>
      </c>
      <c r="K4" s="36" t="s">
        <v>33</v>
      </c>
      <c r="L4" s="37" t="s">
        <v>11</v>
      </c>
      <c r="M4" s="4" t="s">
        <v>4</v>
      </c>
      <c r="N4" s="4" t="s">
        <v>18</v>
      </c>
      <c r="O4" s="5"/>
      <c r="P4" s="5"/>
      <c r="Q4" s="5"/>
    </row>
    <row r="5" spans="1:17">
      <c r="A5" s="8" t="s">
        <v>21</v>
      </c>
      <c r="B5" s="3" t="s">
        <v>27</v>
      </c>
      <c r="C5" s="7" t="s">
        <v>19</v>
      </c>
      <c r="D5" s="18">
        <v>1610.893</v>
      </c>
      <c r="E5" s="10">
        <f>D5*2.64%</f>
        <v>42.527575200000001</v>
      </c>
      <c r="F5" s="10">
        <f>(D5+E5)*1.785%</f>
        <v>29.513557267319996</v>
      </c>
      <c r="G5" s="10">
        <f>D5+E5+F5</f>
        <v>1682.9341324673201</v>
      </c>
      <c r="H5" s="10">
        <f>(D5+E5)*1%</f>
        <v>16.534205752000002</v>
      </c>
      <c r="I5" s="10">
        <f>G5+H5</f>
        <v>1699.46833821932</v>
      </c>
      <c r="J5" s="10">
        <f>(G5*5.4)+(H5*5.14)</f>
        <v>9172.8301328888101</v>
      </c>
      <c r="K5" s="10">
        <f>J5*2%</f>
        <v>183.45660265777622</v>
      </c>
      <c r="L5" s="10">
        <f>J5+K5</f>
        <v>9356.286735546586</v>
      </c>
      <c r="M5" s="10">
        <f>L5*18%</f>
        <v>1684.1316123983854</v>
      </c>
      <c r="N5" s="10">
        <f>L5+M5</f>
        <v>11040.418347944971</v>
      </c>
      <c r="O5" s="5"/>
      <c r="P5" s="5"/>
      <c r="Q5" s="5"/>
    </row>
    <row r="6" spans="1:17">
      <c r="A6" s="8" t="s">
        <v>20</v>
      </c>
      <c r="B6" s="3" t="s">
        <v>28</v>
      </c>
      <c r="C6" s="7" t="s">
        <v>22</v>
      </c>
      <c r="D6" s="18">
        <v>1909.336</v>
      </c>
      <c r="E6" s="10">
        <f>D6*2.64%</f>
        <v>50.406470400000003</v>
      </c>
      <c r="F6" s="10">
        <f>(D6+E6)*1.785%</f>
        <v>34.981403096639994</v>
      </c>
      <c r="G6" s="10">
        <f>D6+E6+F6</f>
        <v>1994.72387349664</v>
      </c>
      <c r="H6" s="10">
        <f>(D6+E6)*1%</f>
        <v>19.597424704000002</v>
      </c>
      <c r="I6" s="10">
        <f>G6+H6</f>
        <v>2014.3212982006401</v>
      </c>
      <c r="J6" s="10">
        <f>(G6*5.4)+(H6*5.14)</f>
        <v>10872.239679860415</v>
      </c>
      <c r="K6" s="10">
        <f>J6*2%</f>
        <v>217.4447935972083</v>
      </c>
      <c r="L6" s="10">
        <f>J6+K6</f>
        <v>11089.684473457623</v>
      </c>
      <c r="M6" s="10">
        <f>L6*18%</f>
        <v>1996.143205222372</v>
      </c>
      <c r="N6" s="10">
        <f t="shared" ref="N6" si="0">L6+M6</f>
        <v>13085.827678679994</v>
      </c>
      <c r="O6" s="5"/>
      <c r="P6" s="5"/>
      <c r="Q6" s="5"/>
    </row>
    <row r="7" spans="1:17" s="15" customFormat="1" ht="12.75">
      <c r="A7" s="11"/>
      <c r="B7" s="16" t="s">
        <v>12</v>
      </c>
      <c r="C7" s="12"/>
      <c r="D7" s="13">
        <f>SUM(D5:D6)</f>
        <v>3520.2290000000003</v>
      </c>
      <c r="E7" s="12"/>
      <c r="F7" s="12"/>
      <c r="G7" s="12"/>
      <c r="H7" s="12"/>
      <c r="I7" s="12"/>
      <c r="J7" s="12"/>
      <c r="K7" s="12"/>
      <c r="L7" s="13">
        <f>SUM(L5:L6)</f>
        <v>20445.971209004209</v>
      </c>
      <c r="M7" s="13">
        <f>SUM(M5:M6)</f>
        <v>3680.2748176207574</v>
      </c>
      <c r="N7" s="13">
        <f>SUM(N5:N6)</f>
        <v>24126.246026624965</v>
      </c>
      <c r="O7" s="14"/>
      <c r="P7" s="14"/>
      <c r="Q7" s="14"/>
    </row>
    <row r="10" spans="1:17" ht="18.75">
      <c r="E10" s="51"/>
    </row>
  </sheetData>
  <mergeCells count="1">
    <mergeCell ref="A2:M2"/>
  </mergeCells>
  <pageMargins left="0.15748031496062992" right="0.19685039370078741" top="0.74803149606299213" bottom="0.74803149606299213" header="0.31496062992125984" footer="0.31496062992125984"/>
  <pageSetup paperSize="9" scale="8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zoomScale="136" zoomScaleNormal="136" workbookViewId="0">
      <selection activeCell="A7" sqref="A7:F7"/>
    </sheetView>
  </sheetViews>
  <sheetFormatPr defaultRowHeight="15"/>
  <cols>
    <col min="1" max="1" width="5.140625" style="2" bestFit="1" customWidth="1"/>
    <col min="2" max="2" width="24.7109375" style="2" customWidth="1"/>
    <col min="3" max="3" width="18.140625" style="2" customWidth="1"/>
    <col min="4" max="4" width="25.42578125" style="2" customWidth="1"/>
    <col min="5" max="5" width="22.7109375" style="2" customWidth="1"/>
    <col min="6" max="6" width="13.85546875" style="2" customWidth="1"/>
    <col min="7" max="16384" width="9.140625" style="2"/>
  </cols>
  <sheetData>
    <row r="1" spans="1:6">
      <c r="A1" s="1"/>
      <c r="B1" s="1"/>
      <c r="C1" s="1"/>
      <c r="E1" s="1" t="s">
        <v>5</v>
      </c>
    </row>
    <row r="2" spans="1:6">
      <c r="A2" s="1"/>
      <c r="B2" s="1"/>
      <c r="C2" s="1"/>
      <c r="E2" s="1" t="s">
        <v>6</v>
      </c>
    </row>
    <row r="3" spans="1:6">
      <c r="A3" s="1"/>
      <c r="B3" s="1"/>
      <c r="C3" s="1"/>
      <c r="D3" s="1"/>
      <c r="E3" s="1"/>
    </row>
    <row r="4" spans="1:6">
      <c r="A4" s="53" t="s">
        <v>7</v>
      </c>
      <c r="B4" s="54"/>
      <c r="C4" s="54"/>
      <c r="D4" s="54"/>
      <c r="E4" s="54"/>
      <c r="F4" s="55"/>
    </row>
    <row r="5" spans="1:6">
      <c r="A5" s="53" t="s">
        <v>34</v>
      </c>
      <c r="B5" s="54"/>
      <c r="C5" s="54"/>
      <c r="D5" s="54"/>
      <c r="E5" s="54"/>
      <c r="F5" s="55"/>
    </row>
    <row r="6" spans="1:6">
      <c r="A6" s="56" t="s">
        <v>36</v>
      </c>
      <c r="B6" s="57"/>
      <c r="C6" s="57"/>
      <c r="D6" s="57"/>
      <c r="E6" s="57"/>
      <c r="F6" s="58"/>
    </row>
    <row r="7" spans="1:6">
      <c r="A7" s="53" t="s">
        <v>8</v>
      </c>
      <c r="B7" s="54"/>
      <c r="C7" s="54"/>
      <c r="D7" s="54"/>
      <c r="E7" s="54"/>
      <c r="F7" s="55"/>
    </row>
    <row r="8" spans="1:6">
      <c r="A8" s="1"/>
      <c r="B8" s="1"/>
      <c r="C8" s="1"/>
      <c r="E8" s="17" t="s">
        <v>9</v>
      </c>
    </row>
    <row r="9" spans="1:6" s="21" customFormat="1" ht="60">
      <c r="A9" s="19" t="s">
        <v>17</v>
      </c>
      <c r="B9" s="19" t="s">
        <v>10</v>
      </c>
      <c r="C9" s="20" t="s">
        <v>23</v>
      </c>
      <c r="D9" s="20" t="s">
        <v>11</v>
      </c>
      <c r="E9" s="20" t="s">
        <v>24</v>
      </c>
    </row>
    <row r="10" spans="1:6" s="21" customFormat="1" ht="12.75">
      <c r="A10" s="19">
        <v>1</v>
      </c>
      <c r="B10" s="19">
        <v>2</v>
      </c>
      <c r="C10" s="20">
        <v>3</v>
      </c>
      <c r="D10" s="20">
        <v>5</v>
      </c>
      <c r="E10" s="20">
        <v>6</v>
      </c>
    </row>
    <row r="11" spans="1:6" s="24" customFormat="1" ht="15.75">
      <c r="A11" s="28" t="s">
        <v>21</v>
      </c>
      <c r="B11" s="39" t="s">
        <v>27</v>
      </c>
      <c r="C11" s="40">
        <f>1610.893*1000</f>
        <v>1610893</v>
      </c>
      <c r="D11" s="23">
        <f>9356.28673554659*1000</f>
        <v>9356286.7355465889</v>
      </c>
      <c r="E11" s="23">
        <f t="shared" ref="E11:E13" si="0">D11</f>
        <v>9356286.7355465889</v>
      </c>
    </row>
    <row r="12" spans="1:6" s="21" customFormat="1" ht="12.75">
      <c r="A12" s="28" t="s">
        <v>20</v>
      </c>
      <c r="B12" s="39" t="s">
        <v>28</v>
      </c>
      <c r="C12" s="40">
        <f>1909.336*1000</f>
        <v>1909336</v>
      </c>
      <c r="D12" s="23">
        <f>11089.6844734576*1000</f>
        <v>11089684.473457601</v>
      </c>
      <c r="E12" s="23">
        <f t="shared" si="0"/>
        <v>11089684.473457601</v>
      </c>
    </row>
    <row r="13" spans="1:6" s="27" customFormat="1" ht="18.75">
      <c r="A13" s="25"/>
      <c r="B13" s="26" t="s">
        <v>3</v>
      </c>
      <c r="C13" s="13">
        <f>C11+C12</f>
        <v>3520229</v>
      </c>
      <c r="D13" s="38">
        <f>D11+D12</f>
        <v>20445971.20900419</v>
      </c>
      <c r="E13" s="38">
        <f t="shared" si="0"/>
        <v>20445971.20900419</v>
      </c>
    </row>
    <row r="14" spans="1:6" s="21" customFormat="1" ht="12.75">
      <c r="A14" s="28"/>
      <c r="B14" s="29" t="s">
        <v>4</v>
      </c>
      <c r="C14" s="22">
        <f>C13*18%</f>
        <v>633641.22</v>
      </c>
      <c r="D14" s="23">
        <f>D13*18%</f>
        <v>3680274.8176207542</v>
      </c>
      <c r="E14" s="23">
        <f t="shared" ref="E14" si="1">E13*0.18</f>
        <v>3680274.8176207542</v>
      </c>
    </row>
    <row r="15" spans="1:6" s="21" customFormat="1" ht="14.25">
      <c r="A15" s="28"/>
      <c r="B15" s="30" t="s">
        <v>25</v>
      </c>
      <c r="C15" s="31">
        <f>C13+C14</f>
        <v>4153870.2199999997</v>
      </c>
      <c r="D15" s="31">
        <f t="shared" ref="D15:E15" si="2">D13+D14</f>
        <v>24126246.026624944</v>
      </c>
      <c r="E15" s="31">
        <f t="shared" si="2"/>
        <v>24126246.026624944</v>
      </c>
    </row>
  </sheetData>
  <mergeCells count="4">
    <mergeCell ref="A4:F4"/>
    <mergeCell ref="A5:F5"/>
    <mergeCell ref="A6:F6"/>
    <mergeCell ref="A7:F7"/>
  </mergeCells>
  <pageMargins left="0.74" right="0.19685039370078741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F16" sqref="F16"/>
    </sheetView>
  </sheetViews>
  <sheetFormatPr defaultRowHeight="15"/>
  <cols>
    <col min="1" max="1" width="6.28515625" style="2" bestFit="1" customWidth="1"/>
    <col min="2" max="2" width="31.140625" style="2" customWidth="1"/>
    <col min="3" max="3" width="18.7109375" style="2" customWidth="1"/>
    <col min="4" max="4" width="23" style="2" customWidth="1"/>
    <col min="5" max="5" width="15.42578125" style="2" customWidth="1"/>
    <col min="6" max="6" width="16" style="2" customWidth="1"/>
    <col min="7" max="16384" width="9.140625" style="2"/>
  </cols>
  <sheetData>
    <row r="1" spans="1:6" customFormat="1" ht="15.75">
      <c r="A1" s="32"/>
      <c r="B1" s="32"/>
      <c r="C1" s="2"/>
      <c r="D1" s="21"/>
      <c r="E1" s="33" t="s">
        <v>13</v>
      </c>
    </row>
    <row r="2" spans="1:6" customFormat="1">
      <c r="A2" s="32"/>
      <c r="B2" s="32"/>
      <c r="C2" s="2"/>
      <c r="D2" s="21"/>
      <c r="E2" s="21"/>
    </row>
    <row r="3" spans="1:6" customFormat="1" ht="15.75">
      <c r="A3" s="59" t="s">
        <v>16</v>
      </c>
      <c r="B3" s="59"/>
      <c r="C3" s="60"/>
      <c r="D3" s="60"/>
      <c r="E3" s="60"/>
    </row>
    <row r="4" spans="1:6" s="21" customFormat="1" ht="12.75"/>
    <row r="5" spans="1:6" s="21" customFormat="1" ht="12.75">
      <c r="E5" s="32" t="s">
        <v>9</v>
      </c>
    </row>
    <row r="6" spans="1:6" s="21" customFormat="1" ht="85.5">
      <c r="A6" s="34" t="s">
        <v>17</v>
      </c>
      <c r="B6" s="34" t="s">
        <v>14</v>
      </c>
      <c r="C6" s="35" t="s">
        <v>23</v>
      </c>
      <c r="D6" s="35" t="s">
        <v>26</v>
      </c>
      <c r="E6" s="35" t="s">
        <v>15</v>
      </c>
    </row>
    <row r="7" spans="1:6" s="21" customFormat="1" ht="12.75">
      <c r="A7" s="19">
        <v>1</v>
      </c>
      <c r="B7" s="19">
        <v>2</v>
      </c>
      <c r="C7" s="20">
        <v>3</v>
      </c>
      <c r="D7" s="20">
        <v>4</v>
      </c>
      <c r="E7" s="20">
        <v>5</v>
      </c>
    </row>
    <row r="8" spans="1:6" ht="15.75">
      <c r="A8" s="41" t="s">
        <v>21</v>
      </c>
      <c r="B8" s="42" t="s">
        <v>27</v>
      </c>
      <c r="C8" s="43">
        <f>1610.893*1000</f>
        <v>1610893</v>
      </c>
      <c r="D8" s="44">
        <f>9356.28673554659*1000</f>
        <v>9356286.7355465889</v>
      </c>
      <c r="E8" s="45" t="s">
        <v>19</v>
      </c>
      <c r="F8" s="50"/>
    </row>
    <row r="9" spans="1:6" ht="15.75">
      <c r="A9" s="41" t="s">
        <v>20</v>
      </c>
      <c r="B9" s="42" t="s">
        <v>28</v>
      </c>
      <c r="C9" s="43">
        <f>1909.336*1000</f>
        <v>1909336</v>
      </c>
      <c r="D9" s="44">
        <f>11089.6844734576*1000</f>
        <v>11089684.473457601</v>
      </c>
      <c r="E9" s="45" t="s">
        <v>22</v>
      </c>
      <c r="F9" s="50"/>
    </row>
    <row r="10" spans="1:6" ht="15.75">
      <c r="A10" s="46"/>
      <c r="B10" s="26" t="s">
        <v>3</v>
      </c>
      <c r="C10" s="47">
        <f>SUM(C8:C9)</f>
        <v>3520229</v>
      </c>
      <c r="D10" s="47">
        <f>SUM(D8:D9)</f>
        <v>20445971.20900419</v>
      </c>
      <c r="E10" s="48"/>
    </row>
    <row r="11" spans="1:6" ht="15.75">
      <c r="A11" s="41"/>
      <c r="B11" s="48" t="s">
        <v>4</v>
      </c>
      <c r="C11" s="44">
        <f>C10*0.18</f>
        <v>633641.22</v>
      </c>
      <c r="D11" s="44">
        <f>D10*0.18</f>
        <v>3680274.8176207542</v>
      </c>
      <c r="E11" s="48"/>
    </row>
    <row r="12" spans="1:6" ht="15.75">
      <c r="A12" s="41"/>
      <c r="B12" s="49" t="s">
        <v>25</v>
      </c>
      <c r="C12" s="47">
        <f>C10+C11</f>
        <v>4153870.2199999997</v>
      </c>
      <c r="D12" s="47">
        <f>D10+D11</f>
        <v>24126246.026624944</v>
      </c>
      <c r="E12" s="48"/>
    </row>
  </sheetData>
  <mergeCells count="1">
    <mergeCell ref="A3:E3"/>
  </mergeCells>
  <pageMargins left="0.4" right="0.24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Таб1</vt:lpstr>
      <vt:lpstr>таб-2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BorisovaVG</dc:creator>
  <cp:lastModifiedBy>HorohordinVN</cp:lastModifiedBy>
  <cp:lastPrinted>2012-02-21T07:24:56Z</cp:lastPrinted>
  <dcterms:created xsi:type="dcterms:W3CDTF">2011-02-07T03:05:35Z</dcterms:created>
  <dcterms:modified xsi:type="dcterms:W3CDTF">2012-02-21T07:25:24Z</dcterms:modified>
</cp:coreProperties>
</file>